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beridzeg\Desktop\"/>
    </mc:Choice>
  </mc:AlternateContent>
  <xr:revisionPtr revIDLastSave="0" documentId="8_{4645647E-4859-4D97-A86B-3DF9A103375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კარტრიჯები" sheetId="1" r:id="rId1"/>
    <sheet name="პრინტერი" sheetId="2" r:id="rId2"/>
  </sheets>
  <definedNames>
    <definedName name="_xlnm._FilterDatabase" localSheetId="0" hidden="1">კარტრიჯები!$B$2:$B$54</definedName>
    <definedName name="_xlnm._FilterDatabase" localSheetId="1" hidden="1">პრინტერი!$B$3:$B$119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4" i="1" l="1"/>
  <c r="G4" i="1"/>
  <c r="G6" i="1"/>
  <c r="G7" i="1"/>
  <c r="G8" i="1"/>
  <c r="G10" i="1"/>
  <c r="G11" i="1"/>
  <c r="G12" i="1"/>
  <c r="G16" i="1"/>
  <c r="G18" i="1"/>
  <c r="G19" i="1"/>
  <c r="G20" i="1"/>
  <c r="G21" i="1"/>
  <c r="G22" i="1"/>
  <c r="G23" i="1"/>
  <c r="G24" i="1"/>
  <c r="G26" i="1"/>
  <c r="G27" i="1"/>
  <c r="G28" i="1"/>
  <c r="G31" i="1"/>
  <c r="G32" i="1"/>
  <c r="G34" i="1"/>
  <c r="G35" i="1"/>
  <c r="G36" i="1"/>
  <c r="G37" i="1"/>
  <c r="G38" i="1"/>
  <c r="G39" i="1"/>
  <c r="G40" i="1"/>
  <c r="G42" i="1"/>
  <c r="G43" i="1"/>
  <c r="G44" i="1"/>
  <c r="G45" i="1"/>
  <c r="G46" i="1"/>
  <c r="G48" i="1"/>
  <c r="G50" i="1"/>
  <c r="G52" i="1"/>
  <c r="G53" i="1"/>
  <c r="G3" i="1"/>
  <c r="I30" i="1"/>
  <c r="G25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3" i="1"/>
  <c r="G9" i="1"/>
  <c r="G13" i="1"/>
  <c r="G14" i="1"/>
  <c r="G15" i="1"/>
  <c r="G17" i="1"/>
  <c r="G30" i="1"/>
  <c r="G33" i="1"/>
  <c r="G41" i="1"/>
  <c r="G47" i="1"/>
  <c r="G49" i="1"/>
  <c r="G54" i="1" l="1"/>
  <c r="G29" i="1"/>
  <c r="G51" i="1"/>
  <c r="G5" i="1"/>
</calcChain>
</file>

<file path=xl/sharedStrings.xml><?xml version="1.0" encoding="utf-8"?>
<sst xmlns="http://schemas.openxmlformats.org/spreadsheetml/2006/main" count="252" uniqueCount="236">
  <si>
    <t xml:space="preserve">კარტრიჯების მოდელი  </t>
  </si>
  <si>
    <t>106A</t>
  </si>
  <si>
    <t>80A</t>
  </si>
  <si>
    <t>CF230X</t>
  </si>
  <si>
    <t>CF226\ Canon 052</t>
  </si>
  <si>
    <t>CF232</t>
  </si>
  <si>
    <t>CF280X</t>
  </si>
  <si>
    <t>CF259A</t>
  </si>
  <si>
    <t>CF283A</t>
  </si>
  <si>
    <t>HP 78a</t>
  </si>
  <si>
    <t>HP 55a</t>
  </si>
  <si>
    <t>CF244A</t>
  </si>
  <si>
    <t>HP CE285A</t>
  </si>
  <si>
    <t>Canon 737</t>
  </si>
  <si>
    <t>HP Color CF413A</t>
  </si>
  <si>
    <t>CF541A/CRG054</t>
  </si>
  <si>
    <t>CF543A/CRG054</t>
  </si>
  <si>
    <t>CF226A</t>
  </si>
  <si>
    <t>612A</t>
  </si>
  <si>
    <t>505A/280</t>
  </si>
  <si>
    <t>Canon FX10</t>
  </si>
  <si>
    <t>cp 1025</t>
  </si>
  <si>
    <t>W1106A (№106A)</t>
  </si>
  <si>
    <t>N-CE310A</t>
  </si>
  <si>
    <t>CF281A</t>
  </si>
  <si>
    <t>Canon 052 (2199C002)</t>
  </si>
  <si>
    <t>Cartridge 725</t>
  </si>
  <si>
    <t>230A</t>
  </si>
  <si>
    <t>SP230H</t>
  </si>
  <si>
    <t>მახასიათებელი</t>
  </si>
  <si>
    <t>რაოდენობა</t>
  </si>
  <si>
    <t>ჯამური ფასი</t>
  </si>
  <si>
    <t>უნივერსალი</t>
  </si>
  <si>
    <t>შავი</t>
  </si>
  <si>
    <t>ლურჯი</t>
  </si>
  <si>
    <t>ყვითელი</t>
  </si>
  <si>
    <t>წითელი</t>
  </si>
  <si>
    <t>ლუჯი</t>
  </si>
  <si>
    <t>HP Laserjet M1132 MFP</t>
  </si>
  <si>
    <t>laserjet pro mfp m127fn</t>
  </si>
  <si>
    <t>HP LaserJet Pro P1102 Printer</t>
  </si>
  <si>
    <t>laserjet pro mfp m125mw</t>
  </si>
  <si>
    <t>laserjet hp1018</t>
  </si>
  <si>
    <t>laserjet m1214 nfh</t>
  </si>
  <si>
    <t>MFP M 225FN</t>
  </si>
  <si>
    <t>lazer 107a</t>
  </si>
  <si>
    <t>Canon 6030</t>
  </si>
  <si>
    <t>HP MFP M425</t>
  </si>
  <si>
    <t>Canon 3010 mfp</t>
  </si>
  <si>
    <t>Canon 6020</t>
  </si>
  <si>
    <t>HP 107a</t>
  </si>
  <si>
    <t>Canon 6000</t>
  </si>
  <si>
    <t>Canon MF4410</t>
  </si>
  <si>
    <t>HP 225 mfp</t>
  </si>
  <si>
    <t>HP 1005</t>
  </si>
  <si>
    <t>HP M1120 mfp</t>
  </si>
  <si>
    <t>HP 150</t>
  </si>
  <si>
    <t>HP Color LaserJet Pro M452dn</t>
  </si>
  <si>
    <t>HP Color LaserJet Pro MFP M180n</t>
  </si>
  <si>
    <t>HP LaserJert M264</t>
  </si>
  <si>
    <t>Canon MF421dw</t>
  </si>
  <si>
    <t>HP Laserjet Pro M203</t>
  </si>
  <si>
    <t>HP Laser 135a</t>
  </si>
  <si>
    <t>HP 137</t>
  </si>
  <si>
    <t>HP 425dn</t>
  </si>
  <si>
    <t>CANON 443</t>
  </si>
  <si>
    <t>CANON 237</t>
  </si>
  <si>
    <t>CANON LBP 6030</t>
  </si>
  <si>
    <t>HP M283</t>
  </si>
  <si>
    <t>HP Laserjet M1214nfn</t>
  </si>
  <si>
    <t>Canon i-sensys mf4410</t>
  </si>
  <si>
    <t>Canon LBP6000</t>
  </si>
  <si>
    <t xml:space="preserve">Hp laserjet pro mfp m125-m126 </t>
  </si>
  <si>
    <t>Hp laserjet p3015</t>
  </si>
  <si>
    <t>HP Laserjet pro P1005</t>
  </si>
  <si>
    <t>Canon I-sensys MF237w</t>
  </si>
  <si>
    <t>Canon I-sensys 3010B</t>
  </si>
  <si>
    <t>HP laser MFP 137fmw</t>
  </si>
  <si>
    <t>HP LaserJet Pro MFP M88a</t>
  </si>
  <si>
    <t>HP LaserJet P1566</t>
  </si>
  <si>
    <t>HP Laser MFP 137fnw</t>
  </si>
  <si>
    <t>Color Laser Jet Pro M452dn</t>
  </si>
  <si>
    <t>HP Laser MFP 135a</t>
  </si>
  <si>
    <t>Canon i-sensys LBP623Cdw</t>
  </si>
  <si>
    <t>Canon i-sensys MF421dw</t>
  </si>
  <si>
    <t>HP LaserJet Pro mfp m225dn</t>
  </si>
  <si>
    <t>HP Laserjet Pro MFP M125nw</t>
  </si>
  <si>
    <t>Canon i-SENSYS MF3010</t>
  </si>
  <si>
    <t>HP Laserjet Pro M1212nf</t>
  </si>
  <si>
    <t xml:space="preserve">HP Laserjet 1018 </t>
  </si>
  <si>
    <t>HP Laserjet Pro M1536dnf</t>
  </si>
  <si>
    <t>HP Laserjet Pro M402</t>
  </si>
  <si>
    <t>HP Laserjet M1120</t>
  </si>
  <si>
    <t>HP Laserjet Pro MFP M127fw</t>
  </si>
  <si>
    <t>Canon i-SENSYS LBP6020B</t>
  </si>
  <si>
    <t>HP Laserjet P1505</t>
  </si>
  <si>
    <t xml:space="preserve">HP Laserjet M1005 </t>
  </si>
  <si>
    <t>Canon i-SENSYS LBP6000B</t>
  </si>
  <si>
    <t>HP Laserjet M1522n</t>
  </si>
  <si>
    <t>Canon i-SENSYS MF4730</t>
  </si>
  <si>
    <t>HP Laserjet Pro P1606dn</t>
  </si>
  <si>
    <t>HP Laserjet 1020</t>
  </si>
  <si>
    <t>Canon i-SENSYS LBP2900</t>
  </si>
  <si>
    <t>Canon i-SENSYS MF216n</t>
  </si>
  <si>
    <t>HP Laserjet Pro M1217nfw</t>
  </si>
  <si>
    <t>HP Laserjet Pro M201n</t>
  </si>
  <si>
    <t>HP Laserjet P1005</t>
  </si>
  <si>
    <t>HP Laserjet Pro MFP M125a</t>
  </si>
  <si>
    <t>HP Laserjet Pro M1214nfh</t>
  </si>
  <si>
    <t>hp 106a</t>
  </si>
  <si>
    <t>hp 400  401dne</t>
  </si>
  <si>
    <t>canon MF237 W</t>
  </si>
  <si>
    <t>HP MFP M125</t>
  </si>
  <si>
    <t>Canon 3010</t>
  </si>
  <si>
    <t>Canon LBP2900B</t>
  </si>
  <si>
    <t>canon mf237w</t>
  </si>
  <si>
    <t>canon MF3010</t>
  </si>
  <si>
    <t>HP M1132MFP</t>
  </si>
  <si>
    <t>HP M1005</t>
  </si>
  <si>
    <t>Canon MF4018</t>
  </si>
  <si>
    <t xml:space="preserve"> Canon LBP 6030</t>
  </si>
  <si>
    <t>HP P1102</t>
  </si>
  <si>
    <t xml:space="preserve"> HP M225DN</t>
  </si>
  <si>
    <t xml:space="preserve"> HP MFP M127fn</t>
  </si>
  <si>
    <t>Canon LBP6000B</t>
  </si>
  <si>
    <t xml:space="preserve"> HP laser 107 A</t>
  </si>
  <si>
    <t>HP  MFP M127fn</t>
  </si>
  <si>
    <t>კომბაინი HP MFP M127fn</t>
  </si>
  <si>
    <t>კომბაინი HP M1132MFP</t>
  </si>
  <si>
    <t>კომბაინი HP  MFP M125nw</t>
  </si>
  <si>
    <t>კომბაინი I sensys Canon MF4018</t>
  </si>
  <si>
    <t>HP  laserjet P1005</t>
  </si>
  <si>
    <t>HP  laserjet P1102</t>
  </si>
  <si>
    <t>Canon F166400</t>
  </si>
  <si>
    <t>Canon i-SENSYS LBP6030B</t>
  </si>
  <si>
    <t>Canon MF Laserjet Printer (MF232W, Black)</t>
  </si>
  <si>
    <t>HP  LaserJet Pro MFP M127FN</t>
  </si>
  <si>
    <t> 1020 Hp Laserjet Printer</t>
  </si>
  <si>
    <t>HP SFP Laser 107w</t>
  </si>
  <si>
    <t>HP 127</t>
  </si>
  <si>
    <t>HP  1132</t>
  </si>
  <si>
    <t>hp laserjet (cp 1025)</t>
  </si>
  <si>
    <t>hp 1102</t>
  </si>
  <si>
    <t>HP LaserJet P1102</t>
  </si>
  <si>
    <t xml:space="preserve">HP Laserjet Pro MFP M127-M128 </t>
  </si>
  <si>
    <t>HP LaserJet ProMFP M428-429</t>
  </si>
  <si>
    <t>HP Laser 103 107 108</t>
  </si>
  <si>
    <t>HP LaserJet 1018</t>
  </si>
  <si>
    <t>HP LaserJet M1214nfp</t>
  </si>
  <si>
    <t>HP LaserJet MFP M28-M31</t>
  </si>
  <si>
    <t>HP LaserJet MFP M125-M126</t>
  </si>
  <si>
    <t>HP LaserJet M225-M226</t>
  </si>
  <si>
    <t>HP LaserJet M1530 MFP</t>
  </si>
  <si>
    <t>HP LaserJet MFP 1130</t>
  </si>
  <si>
    <t>HP LaserMFP 131 133 135-138</t>
  </si>
  <si>
    <t>HP LaserJet 1120</t>
  </si>
  <si>
    <t>HP LaserJet CP1025nw</t>
  </si>
  <si>
    <t>HP LaserJet Professional  M1212nf</t>
  </si>
  <si>
    <t>HP LaserJet M604</t>
  </si>
  <si>
    <t>HP LaserJet 1010HB</t>
  </si>
  <si>
    <t>Canon MF 4400</t>
  </si>
  <si>
    <t>Canon LBP 6020</t>
  </si>
  <si>
    <t>Canon MF 420</t>
  </si>
  <si>
    <t>Canon LBP2900</t>
  </si>
  <si>
    <t>Canon LBP3010</t>
  </si>
  <si>
    <t>Canon LB6000/6018</t>
  </si>
  <si>
    <t>Canon MF 230</t>
  </si>
  <si>
    <t>Canon LBP603B</t>
  </si>
  <si>
    <t>HP LaserJet MFP 1132</t>
  </si>
  <si>
    <t>HP LaserJet Pro MFP M1536dnf</t>
  </si>
  <si>
    <t xml:space="preserve"> hp P1102</t>
  </si>
  <si>
    <t>Canon LBP 6020B</t>
  </si>
  <si>
    <t>Canon LBP6030</t>
  </si>
  <si>
    <t>Canon Lide 120</t>
  </si>
  <si>
    <t>Canon MF453dw</t>
  </si>
  <si>
    <t>hp 1536 dnf MFP</t>
  </si>
  <si>
    <t xml:space="preserve">HP M428dw </t>
  </si>
  <si>
    <t>hp MFP M127fn</t>
  </si>
  <si>
    <t>hp MFP M225dn</t>
  </si>
  <si>
    <t>hp MFP M227fdw</t>
  </si>
  <si>
    <t>hp P1005</t>
  </si>
  <si>
    <t>hp P1006</t>
  </si>
  <si>
    <t>hp P1606dn</t>
  </si>
  <si>
    <t>Ricoh SP230</t>
  </si>
  <si>
    <t>HP MFP137fnw</t>
  </si>
  <si>
    <t>HP Laseslet MII32MFP</t>
  </si>
  <si>
    <t>HP LaserIet proMFP M28a</t>
  </si>
  <si>
    <t>HP LaserIet 1022</t>
  </si>
  <si>
    <t>CANON I-SENSYS MF237</t>
  </si>
  <si>
    <t>HP LaserIet 1102</t>
  </si>
  <si>
    <t>HP laserjet enterprise m607</t>
  </si>
  <si>
    <t>HP laserjet enterprise flow mfp M632</t>
  </si>
  <si>
    <t>EPSON universal L 14150</t>
  </si>
  <si>
    <t>HP laserjer pro mfp m127fn</t>
  </si>
  <si>
    <t>color laserjet pro mfp m476 nw</t>
  </si>
  <si>
    <t>color laserjet pro mfp m274n</t>
  </si>
  <si>
    <t>laserjet pro mfp m225dn</t>
  </si>
  <si>
    <t>HP laserjet pro137</t>
  </si>
  <si>
    <t>პრინტერების მოდელი</t>
  </si>
  <si>
    <t>435A</t>
  </si>
  <si>
    <t>436A</t>
  </si>
  <si>
    <t>2070A</t>
  </si>
  <si>
    <t>2072A</t>
  </si>
  <si>
    <t>CF410</t>
  </si>
  <si>
    <t>CF411</t>
  </si>
  <si>
    <t>CF413</t>
  </si>
  <si>
    <t>CF530</t>
  </si>
  <si>
    <t>CF531</t>
  </si>
  <si>
    <t>CF532</t>
  </si>
  <si>
    <t>CF533</t>
  </si>
  <si>
    <t xml:space="preserve">HP Color CF412A </t>
  </si>
  <si>
    <t xml:space="preserve">HP Color CF411A </t>
  </si>
  <si>
    <t xml:space="preserve">HP Color CF410A </t>
  </si>
  <si>
    <t xml:space="preserve">Canon 054 </t>
  </si>
  <si>
    <t>yellow starter</t>
  </si>
  <si>
    <t>Black starter</t>
  </si>
  <si>
    <t>2071A</t>
  </si>
  <si>
    <t>2073A</t>
  </si>
  <si>
    <t>CF412</t>
  </si>
  <si>
    <t>Canon 325</t>
  </si>
  <si>
    <t>starter</t>
  </si>
  <si>
    <t>Q2612A</t>
  </si>
  <si>
    <t>ერთეულის ფასი ყიდვის შემთხვევაში</t>
  </si>
  <si>
    <t>ერთეულის ფასი შეცვლის შემთხვევაში</t>
  </si>
  <si>
    <t>რამდენ ფურცელს ბეჭდავს თითო კარტრიჯი</t>
  </si>
  <si>
    <t>მიმდინარე ტექნიკური დათვალიერება გაწმენდა</t>
  </si>
  <si>
    <t>მექანიკური კვანძების შეკეთება</t>
  </si>
  <si>
    <t>ლაზერის გაწმენდა შეკეთება</t>
  </si>
  <si>
    <t>ღუმელის შეკეთება</t>
  </si>
  <si>
    <t>ქაღალდის სავალი გზების შეკეთება</t>
  </si>
  <si>
    <t>სკანერის შეკეთება</t>
  </si>
  <si>
    <t>კვების ბლოკის შეკეთება</t>
  </si>
  <si>
    <t>თერმოფირის შეცვლა</t>
  </si>
  <si>
    <t>საწნეხი ლილვის შეცვლა</t>
  </si>
  <si>
    <t>ქაღალდის ამღები როლიკის შეცვლა</t>
  </si>
  <si>
    <t>USB-ბუდის შეცვლა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</si>
</sst>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1" fillId="0" borderId="1" xfId="1" applyBorder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0" fillId="0" borderId="1" xfId="0" applyBorder="1"/>
    <xf numFmtId="0" fontId="5" fillId="3" borderId="1" xfId="1" applyFont="1" applyFill="1" applyBorder="1" applyAlignment="1">
      <alignment horizontal="center" vertical="center" textRotation="90" wrapText="1"/>
    </xf>
    <xf numFmtId="0" fontId="2" fillId="3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AE247E4-A8A4-4B59-9096-408D8A314B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54"/>
  <sheetViews>
    <sheetView showGridLines="0" workbookViewId="0">
      <selection activeCell="I55" sqref="I55"/>
    </sheetView>
  </sheetViews>
  <sheetFormatPr defaultRowHeight="14.4" x14ac:dyDescent="0.3"/>
  <cols>
    <col min="1" max="1" width="3.6640625" customWidth="1"/>
    <col min="2" max="3" width="22.109375" customWidth="1"/>
    <col min="4" max="4" width="20.77734375" customWidth="1"/>
    <col min="5" max="5" width="20.88671875" customWidth="1"/>
    <col min="6" max="6" width="15.77734375" bestFit="1" customWidth="1"/>
    <col min="7" max="7" width="12.5546875" bestFit="1" customWidth="1"/>
    <col min="8" max="8" width="15.77734375" bestFit="1" customWidth="1"/>
    <col min="9" max="9" width="12.5546875" bestFit="1" customWidth="1"/>
  </cols>
  <sheetData>
    <row r="2" spans="2:9" ht="43.2" x14ac:dyDescent="0.3">
      <c r="B2" s="3" t="s">
        <v>0</v>
      </c>
      <c r="C2" s="3" t="s">
        <v>29</v>
      </c>
      <c r="D2" s="3" t="s">
        <v>224</v>
      </c>
      <c r="E2" s="3" t="s">
        <v>30</v>
      </c>
      <c r="F2" s="3" t="s">
        <v>223</v>
      </c>
      <c r="G2" s="3" t="s">
        <v>31</v>
      </c>
      <c r="H2" s="3" t="s">
        <v>222</v>
      </c>
      <c r="I2" s="3" t="s">
        <v>31</v>
      </c>
    </row>
    <row r="3" spans="2:9" x14ac:dyDescent="0.3">
      <c r="B3" s="4" t="s">
        <v>1</v>
      </c>
      <c r="C3" s="4"/>
      <c r="D3" s="9"/>
      <c r="E3" s="6">
        <v>269</v>
      </c>
      <c r="F3" s="6"/>
      <c r="G3" s="6">
        <f t="shared" ref="G3:G34" si="0">F3*E3</f>
        <v>0</v>
      </c>
      <c r="H3" s="6"/>
      <c r="I3" s="6">
        <f t="shared" ref="I3:I34" si="1">H3*E3</f>
        <v>0</v>
      </c>
    </row>
    <row r="4" spans="2:9" x14ac:dyDescent="0.3">
      <c r="B4" s="5" t="s">
        <v>2</v>
      </c>
      <c r="C4" s="5"/>
      <c r="D4" s="9"/>
      <c r="E4" s="7">
        <v>23</v>
      </c>
      <c r="F4" s="6"/>
      <c r="G4" s="7">
        <f t="shared" si="0"/>
        <v>0</v>
      </c>
      <c r="H4" s="6"/>
      <c r="I4" s="7">
        <f t="shared" si="1"/>
        <v>0</v>
      </c>
    </row>
    <row r="5" spans="2:9" x14ac:dyDescent="0.3">
      <c r="B5" s="5">
        <v>728</v>
      </c>
      <c r="C5" s="5" t="s">
        <v>32</v>
      </c>
      <c r="D5" s="9"/>
      <c r="E5" s="7">
        <v>113</v>
      </c>
      <c r="F5" s="6"/>
      <c r="G5" s="7">
        <f t="shared" si="0"/>
        <v>0</v>
      </c>
      <c r="H5" s="6"/>
      <c r="I5" s="7">
        <f t="shared" si="1"/>
        <v>0</v>
      </c>
    </row>
    <row r="6" spans="2:9" x14ac:dyDescent="0.3">
      <c r="B6" s="5" t="s">
        <v>199</v>
      </c>
      <c r="C6" s="5" t="s">
        <v>32</v>
      </c>
      <c r="D6" s="9"/>
      <c r="E6" s="7">
        <v>38</v>
      </c>
      <c r="F6" s="6"/>
      <c r="G6" s="7">
        <f t="shared" si="0"/>
        <v>0</v>
      </c>
      <c r="H6" s="6"/>
      <c r="I6" s="7">
        <f t="shared" si="1"/>
        <v>0</v>
      </c>
    </row>
    <row r="7" spans="2:9" x14ac:dyDescent="0.3">
      <c r="B7" s="5" t="s">
        <v>200</v>
      </c>
      <c r="C7" s="5" t="s">
        <v>32</v>
      </c>
      <c r="D7" s="9"/>
      <c r="E7" s="7">
        <v>27</v>
      </c>
      <c r="F7" s="6"/>
      <c r="G7" s="7">
        <f t="shared" si="0"/>
        <v>0</v>
      </c>
      <c r="H7" s="6"/>
      <c r="I7" s="7">
        <f t="shared" si="1"/>
        <v>0</v>
      </c>
    </row>
    <row r="8" spans="2:9" x14ac:dyDescent="0.3">
      <c r="B8" s="5" t="s">
        <v>201</v>
      </c>
      <c r="C8" s="5" t="s">
        <v>33</v>
      </c>
      <c r="D8" s="9"/>
      <c r="E8" s="7">
        <v>53</v>
      </c>
      <c r="F8" s="6"/>
      <c r="G8" s="7">
        <f t="shared" si="0"/>
        <v>0</v>
      </c>
      <c r="H8" s="6"/>
      <c r="I8" s="7">
        <f t="shared" si="1"/>
        <v>0</v>
      </c>
    </row>
    <row r="9" spans="2:9" x14ac:dyDescent="0.3">
      <c r="B9" s="5" t="s">
        <v>216</v>
      </c>
      <c r="C9" s="5" t="s">
        <v>37</v>
      </c>
      <c r="D9" s="9"/>
      <c r="E9" s="7">
        <v>53</v>
      </c>
      <c r="F9" s="6"/>
      <c r="G9" s="7">
        <f t="shared" si="0"/>
        <v>0</v>
      </c>
      <c r="H9" s="6"/>
      <c r="I9" s="7">
        <f t="shared" si="1"/>
        <v>0</v>
      </c>
    </row>
    <row r="10" spans="2:9" x14ac:dyDescent="0.3">
      <c r="B10" s="5" t="s">
        <v>202</v>
      </c>
      <c r="C10" s="5" t="s">
        <v>35</v>
      </c>
      <c r="D10" s="9"/>
      <c r="E10" s="7">
        <v>53</v>
      </c>
      <c r="F10" s="6"/>
      <c r="G10" s="7">
        <f t="shared" si="0"/>
        <v>0</v>
      </c>
      <c r="H10" s="6"/>
      <c r="I10" s="7">
        <f t="shared" si="1"/>
        <v>0</v>
      </c>
    </row>
    <row r="11" spans="2:9" x14ac:dyDescent="0.3">
      <c r="B11" s="5" t="s">
        <v>217</v>
      </c>
      <c r="C11" s="5" t="s">
        <v>36</v>
      </c>
      <c r="D11" s="9"/>
      <c r="E11" s="7">
        <v>53</v>
      </c>
      <c r="F11" s="6"/>
      <c r="G11" s="7">
        <f t="shared" si="0"/>
        <v>0</v>
      </c>
      <c r="H11" s="6"/>
      <c r="I11" s="7">
        <f t="shared" si="1"/>
        <v>0</v>
      </c>
    </row>
    <row r="12" spans="2:9" x14ac:dyDescent="0.3">
      <c r="B12" s="5" t="s">
        <v>203</v>
      </c>
      <c r="C12" s="5" t="s">
        <v>33</v>
      </c>
      <c r="D12" s="9"/>
      <c r="E12" s="7">
        <v>34</v>
      </c>
      <c r="F12" s="6"/>
      <c r="G12" s="7">
        <f t="shared" si="0"/>
        <v>0</v>
      </c>
      <c r="H12" s="6"/>
      <c r="I12" s="7">
        <f t="shared" si="1"/>
        <v>0</v>
      </c>
    </row>
    <row r="13" spans="2:9" x14ac:dyDescent="0.3">
      <c r="B13" s="5" t="s">
        <v>204</v>
      </c>
      <c r="C13" s="5" t="s">
        <v>34</v>
      </c>
      <c r="D13" s="9"/>
      <c r="E13" s="7">
        <v>34</v>
      </c>
      <c r="F13" s="6"/>
      <c r="G13" s="7">
        <f t="shared" si="0"/>
        <v>0</v>
      </c>
      <c r="H13" s="6"/>
      <c r="I13" s="7">
        <f t="shared" si="1"/>
        <v>0</v>
      </c>
    </row>
    <row r="14" spans="2:9" x14ac:dyDescent="0.3">
      <c r="B14" s="5" t="s">
        <v>218</v>
      </c>
      <c r="C14" s="5" t="s">
        <v>35</v>
      </c>
      <c r="D14" s="9"/>
      <c r="E14" s="7">
        <v>34</v>
      </c>
      <c r="F14" s="6"/>
      <c r="G14" s="7">
        <f t="shared" si="0"/>
        <v>0</v>
      </c>
      <c r="H14" s="6"/>
      <c r="I14" s="7">
        <f t="shared" si="1"/>
        <v>0</v>
      </c>
    </row>
    <row r="15" spans="2:9" x14ac:dyDescent="0.3">
      <c r="B15" s="5" t="s">
        <v>205</v>
      </c>
      <c r="C15" s="5" t="s">
        <v>36</v>
      </c>
      <c r="D15" s="9"/>
      <c r="E15" s="7">
        <v>34</v>
      </c>
      <c r="F15" s="6"/>
      <c r="G15" s="7">
        <f t="shared" si="0"/>
        <v>0</v>
      </c>
      <c r="H15" s="6"/>
      <c r="I15" s="7">
        <f t="shared" si="1"/>
        <v>0</v>
      </c>
    </row>
    <row r="16" spans="2:9" x14ac:dyDescent="0.3">
      <c r="B16" s="5" t="s">
        <v>206</v>
      </c>
      <c r="C16" s="5" t="s">
        <v>33</v>
      </c>
      <c r="D16" s="9"/>
      <c r="E16" s="7">
        <v>25</v>
      </c>
      <c r="F16" s="6"/>
      <c r="G16" s="7">
        <f t="shared" si="0"/>
        <v>0</v>
      </c>
      <c r="H16" s="6"/>
      <c r="I16" s="7">
        <f t="shared" si="1"/>
        <v>0</v>
      </c>
    </row>
    <row r="17" spans="2:9" x14ac:dyDescent="0.3">
      <c r="B17" s="5" t="s">
        <v>207</v>
      </c>
      <c r="C17" s="5" t="s">
        <v>34</v>
      </c>
      <c r="D17" s="9"/>
      <c r="E17" s="7">
        <v>25</v>
      </c>
      <c r="F17" s="6"/>
      <c r="G17" s="7">
        <f t="shared" si="0"/>
        <v>0</v>
      </c>
      <c r="H17" s="6"/>
      <c r="I17" s="7">
        <f t="shared" si="1"/>
        <v>0</v>
      </c>
    </row>
    <row r="18" spans="2:9" x14ac:dyDescent="0.3">
      <c r="B18" s="5" t="s">
        <v>208</v>
      </c>
      <c r="C18" s="5" t="s">
        <v>35</v>
      </c>
      <c r="D18" s="9"/>
      <c r="E18" s="7">
        <v>25</v>
      </c>
      <c r="F18" s="6"/>
      <c r="G18" s="7">
        <f t="shared" si="0"/>
        <v>0</v>
      </c>
      <c r="H18" s="6"/>
      <c r="I18" s="7">
        <f t="shared" si="1"/>
        <v>0</v>
      </c>
    </row>
    <row r="19" spans="2:9" x14ac:dyDescent="0.3">
      <c r="B19" s="5" t="s">
        <v>209</v>
      </c>
      <c r="C19" s="5" t="s">
        <v>36</v>
      </c>
      <c r="D19" s="9"/>
      <c r="E19" s="7">
        <v>25</v>
      </c>
      <c r="F19" s="6"/>
      <c r="G19" s="7">
        <f t="shared" si="0"/>
        <v>0</v>
      </c>
      <c r="H19" s="6"/>
      <c r="I19" s="7">
        <f t="shared" si="1"/>
        <v>0</v>
      </c>
    </row>
    <row r="20" spans="2:9" x14ac:dyDescent="0.3">
      <c r="B20" s="5" t="s">
        <v>3</v>
      </c>
      <c r="C20" s="5"/>
      <c r="D20" s="9"/>
      <c r="E20" s="7">
        <v>4</v>
      </c>
      <c r="F20" s="6"/>
      <c r="G20" s="7">
        <f t="shared" si="0"/>
        <v>0</v>
      </c>
      <c r="H20" s="6"/>
      <c r="I20" s="7">
        <f t="shared" si="1"/>
        <v>0</v>
      </c>
    </row>
    <row r="21" spans="2:9" x14ac:dyDescent="0.3">
      <c r="B21" s="5" t="s">
        <v>4</v>
      </c>
      <c r="C21" s="5"/>
      <c r="D21" s="9"/>
      <c r="E21" s="7">
        <v>20</v>
      </c>
      <c r="F21" s="6"/>
      <c r="G21" s="7">
        <f t="shared" si="0"/>
        <v>0</v>
      </c>
      <c r="H21" s="6"/>
      <c r="I21" s="7">
        <f t="shared" si="1"/>
        <v>0</v>
      </c>
    </row>
    <row r="22" spans="2:9" x14ac:dyDescent="0.3">
      <c r="B22" s="5" t="s">
        <v>5</v>
      </c>
      <c r="C22" s="5"/>
      <c r="D22" s="9"/>
      <c r="E22" s="7">
        <v>8</v>
      </c>
      <c r="F22" s="6"/>
      <c r="G22" s="7">
        <f t="shared" si="0"/>
        <v>0</v>
      </c>
      <c r="H22" s="6"/>
      <c r="I22" s="7">
        <f t="shared" si="1"/>
        <v>0</v>
      </c>
    </row>
    <row r="23" spans="2:9" x14ac:dyDescent="0.3">
      <c r="B23" s="5" t="s">
        <v>6</v>
      </c>
      <c r="C23" s="5"/>
      <c r="D23" s="9"/>
      <c r="E23" s="7">
        <v>7</v>
      </c>
      <c r="F23" s="6"/>
      <c r="G23" s="7">
        <f t="shared" si="0"/>
        <v>0</v>
      </c>
      <c r="H23" s="6"/>
      <c r="I23" s="7">
        <f t="shared" si="1"/>
        <v>0</v>
      </c>
    </row>
    <row r="24" spans="2:9" x14ac:dyDescent="0.3">
      <c r="B24" s="5" t="s">
        <v>7</v>
      </c>
      <c r="C24" s="5"/>
      <c r="D24" s="9"/>
      <c r="E24" s="7">
        <v>28</v>
      </c>
      <c r="F24" s="6"/>
      <c r="G24" s="7">
        <f t="shared" si="0"/>
        <v>0</v>
      </c>
      <c r="H24" s="6"/>
      <c r="I24" s="7">
        <f t="shared" si="1"/>
        <v>0</v>
      </c>
    </row>
    <row r="25" spans="2:9" x14ac:dyDescent="0.3">
      <c r="B25" s="5" t="s">
        <v>8</v>
      </c>
      <c r="C25" s="5"/>
      <c r="D25" s="9"/>
      <c r="E25" s="7">
        <v>1402</v>
      </c>
      <c r="F25" s="6"/>
      <c r="G25" s="7">
        <f t="shared" si="0"/>
        <v>0</v>
      </c>
      <c r="H25" s="6"/>
      <c r="I25" s="7">
        <f t="shared" si="1"/>
        <v>0</v>
      </c>
    </row>
    <row r="26" spans="2:9" x14ac:dyDescent="0.3">
      <c r="B26" s="5" t="s">
        <v>9</v>
      </c>
      <c r="C26" s="5"/>
      <c r="D26" s="9"/>
      <c r="E26" s="7">
        <v>172</v>
      </c>
      <c r="F26" s="6"/>
      <c r="G26" s="7">
        <f t="shared" si="0"/>
        <v>0</v>
      </c>
      <c r="H26" s="6"/>
      <c r="I26" s="7">
        <f t="shared" si="1"/>
        <v>0</v>
      </c>
    </row>
    <row r="27" spans="2:9" x14ac:dyDescent="0.3">
      <c r="B27" s="5" t="s">
        <v>10</v>
      </c>
      <c r="C27" s="5"/>
      <c r="D27" s="9"/>
      <c r="E27" s="7">
        <v>8</v>
      </c>
      <c r="F27" s="6"/>
      <c r="G27" s="7">
        <f t="shared" si="0"/>
        <v>0</v>
      </c>
      <c r="H27" s="6"/>
      <c r="I27" s="7">
        <f t="shared" si="1"/>
        <v>0</v>
      </c>
    </row>
    <row r="28" spans="2:9" x14ac:dyDescent="0.3">
      <c r="B28" s="5" t="s">
        <v>11</v>
      </c>
      <c r="C28" s="5"/>
      <c r="D28" s="9"/>
      <c r="E28" s="7">
        <v>22</v>
      </c>
      <c r="F28" s="6"/>
      <c r="G28" s="7">
        <f t="shared" si="0"/>
        <v>0</v>
      </c>
      <c r="H28" s="6"/>
      <c r="I28" s="7">
        <f t="shared" si="1"/>
        <v>0</v>
      </c>
    </row>
    <row r="29" spans="2:9" x14ac:dyDescent="0.3">
      <c r="B29" s="5" t="s">
        <v>12</v>
      </c>
      <c r="C29" s="5"/>
      <c r="D29" s="9"/>
      <c r="E29" s="7">
        <v>1369</v>
      </c>
      <c r="F29" s="6"/>
      <c r="G29" s="7">
        <f t="shared" si="0"/>
        <v>0</v>
      </c>
      <c r="H29" s="6"/>
      <c r="I29" s="7">
        <f t="shared" si="1"/>
        <v>0</v>
      </c>
    </row>
    <row r="30" spans="2:9" x14ac:dyDescent="0.3">
      <c r="B30" s="5" t="s">
        <v>13</v>
      </c>
      <c r="C30" s="5"/>
      <c r="D30" s="9"/>
      <c r="E30" s="7">
        <v>113</v>
      </c>
      <c r="F30" s="6"/>
      <c r="G30" s="7">
        <f t="shared" si="0"/>
        <v>0</v>
      </c>
      <c r="H30" s="6"/>
      <c r="I30" s="7">
        <f t="shared" si="1"/>
        <v>0</v>
      </c>
    </row>
    <row r="31" spans="2:9" x14ac:dyDescent="0.3">
      <c r="B31" s="5" t="s">
        <v>212</v>
      </c>
      <c r="C31" s="5" t="s">
        <v>33</v>
      </c>
      <c r="D31" s="9"/>
      <c r="E31" s="7">
        <v>2</v>
      </c>
      <c r="F31" s="6"/>
      <c r="G31" s="7">
        <f t="shared" si="0"/>
        <v>0</v>
      </c>
      <c r="H31" s="6"/>
      <c r="I31" s="7">
        <f t="shared" si="1"/>
        <v>0</v>
      </c>
    </row>
    <row r="32" spans="2:9" x14ac:dyDescent="0.3">
      <c r="B32" s="5" t="s">
        <v>211</v>
      </c>
      <c r="C32" s="5" t="s">
        <v>34</v>
      </c>
      <c r="D32" s="9"/>
      <c r="E32" s="7">
        <v>2</v>
      </c>
      <c r="F32" s="6"/>
      <c r="G32" s="7">
        <f t="shared" si="0"/>
        <v>0</v>
      </c>
      <c r="H32" s="6"/>
      <c r="I32" s="7">
        <f t="shared" si="1"/>
        <v>0</v>
      </c>
    </row>
    <row r="33" spans="2:9" x14ac:dyDescent="0.3">
      <c r="B33" s="5" t="s">
        <v>210</v>
      </c>
      <c r="C33" s="5" t="s">
        <v>35</v>
      </c>
      <c r="D33" s="9"/>
      <c r="E33" s="7">
        <v>2</v>
      </c>
      <c r="F33" s="6"/>
      <c r="G33" s="7">
        <f t="shared" si="0"/>
        <v>0</v>
      </c>
      <c r="H33" s="6"/>
      <c r="I33" s="7">
        <f t="shared" si="1"/>
        <v>0</v>
      </c>
    </row>
    <row r="34" spans="2:9" x14ac:dyDescent="0.3">
      <c r="B34" s="5" t="s">
        <v>14</v>
      </c>
      <c r="C34" s="5" t="s">
        <v>36</v>
      </c>
      <c r="D34" s="9"/>
      <c r="E34" s="7">
        <v>2</v>
      </c>
      <c r="F34" s="6"/>
      <c r="G34" s="7">
        <f t="shared" si="0"/>
        <v>0</v>
      </c>
      <c r="H34" s="6"/>
      <c r="I34" s="7">
        <f t="shared" si="1"/>
        <v>0</v>
      </c>
    </row>
    <row r="35" spans="2:9" x14ac:dyDescent="0.3">
      <c r="B35" s="5" t="s">
        <v>213</v>
      </c>
      <c r="C35" s="5" t="s">
        <v>214</v>
      </c>
      <c r="D35" s="9"/>
      <c r="E35" s="7">
        <v>1</v>
      </c>
      <c r="F35" s="6"/>
      <c r="G35" s="7">
        <f t="shared" ref="G35:G54" si="2">F35*E35</f>
        <v>0</v>
      </c>
      <c r="H35" s="6"/>
      <c r="I35" s="7">
        <f t="shared" ref="I35:I54" si="3">H35*E35</f>
        <v>0</v>
      </c>
    </row>
    <row r="36" spans="2:9" x14ac:dyDescent="0.3">
      <c r="B36" s="5" t="s">
        <v>15</v>
      </c>
      <c r="C36" s="5"/>
      <c r="D36" s="9"/>
      <c r="E36" s="7">
        <v>1</v>
      </c>
      <c r="F36" s="6"/>
      <c r="G36" s="7">
        <f t="shared" si="2"/>
        <v>0</v>
      </c>
      <c r="H36" s="6"/>
      <c r="I36" s="7">
        <f t="shared" si="3"/>
        <v>0</v>
      </c>
    </row>
    <row r="37" spans="2:9" x14ac:dyDescent="0.3">
      <c r="B37" s="5" t="s">
        <v>16</v>
      </c>
      <c r="C37" s="5"/>
      <c r="D37" s="9"/>
      <c r="E37" s="7">
        <v>1</v>
      </c>
      <c r="F37" s="6"/>
      <c r="G37" s="7">
        <f t="shared" si="2"/>
        <v>0</v>
      </c>
      <c r="H37" s="6"/>
      <c r="I37" s="7">
        <f t="shared" si="3"/>
        <v>0</v>
      </c>
    </row>
    <row r="38" spans="2:9" x14ac:dyDescent="0.3">
      <c r="B38" s="5" t="s">
        <v>213</v>
      </c>
      <c r="C38" s="5" t="s">
        <v>215</v>
      </c>
      <c r="D38" s="9"/>
      <c r="E38" s="7">
        <v>1</v>
      </c>
      <c r="F38" s="6"/>
      <c r="G38" s="7">
        <f t="shared" si="2"/>
        <v>0</v>
      </c>
      <c r="H38" s="6"/>
      <c r="I38" s="7">
        <f t="shared" si="3"/>
        <v>0</v>
      </c>
    </row>
    <row r="39" spans="2:9" x14ac:dyDescent="0.3">
      <c r="B39" s="5" t="s">
        <v>17</v>
      </c>
      <c r="C39" s="5"/>
      <c r="D39" s="9"/>
      <c r="E39" s="7">
        <v>11</v>
      </c>
      <c r="F39" s="6"/>
      <c r="G39" s="7">
        <f t="shared" si="2"/>
        <v>0</v>
      </c>
      <c r="H39" s="6"/>
      <c r="I39" s="7">
        <f t="shared" si="3"/>
        <v>0</v>
      </c>
    </row>
    <row r="40" spans="2:9" x14ac:dyDescent="0.3">
      <c r="B40" s="5" t="s">
        <v>18</v>
      </c>
      <c r="C40" s="5"/>
      <c r="D40" s="9"/>
      <c r="E40" s="7">
        <v>27</v>
      </c>
      <c r="F40" s="6"/>
      <c r="G40" s="7">
        <f t="shared" si="2"/>
        <v>0</v>
      </c>
      <c r="H40" s="6"/>
      <c r="I40" s="7">
        <f t="shared" si="3"/>
        <v>0</v>
      </c>
    </row>
    <row r="41" spans="2:9" x14ac:dyDescent="0.3">
      <c r="B41" s="5" t="s">
        <v>19</v>
      </c>
      <c r="C41" s="5"/>
      <c r="D41" s="9"/>
      <c r="E41" s="7">
        <v>35</v>
      </c>
      <c r="F41" s="6"/>
      <c r="G41" s="7">
        <f t="shared" si="2"/>
        <v>0</v>
      </c>
      <c r="H41" s="6"/>
      <c r="I41" s="7">
        <f t="shared" si="3"/>
        <v>0</v>
      </c>
    </row>
    <row r="42" spans="2:9" x14ac:dyDescent="0.3">
      <c r="B42" s="5">
        <v>325</v>
      </c>
      <c r="C42" s="5"/>
      <c r="D42" s="9"/>
      <c r="E42" s="7">
        <v>5</v>
      </c>
      <c r="F42" s="6"/>
      <c r="G42" s="7">
        <f t="shared" si="2"/>
        <v>0</v>
      </c>
      <c r="H42" s="6"/>
      <c r="I42" s="7">
        <f t="shared" si="3"/>
        <v>0</v>
      </c>
    </row>
    <row r="43" spans="2:9" x14ac:dyDescent="0.3">
      <c r="B43" s="5" t="s">
        <v>20</v>
      </c>
      <c r="C43" s="5"/>
      <c r="D43" s="9"/>
      <c r="E43" s="7">
        <v>1</v>
      </c>
      <c r="F43" s="6"/>
      <c r="G43" s="7">
        <f t="shared" si="2"/>
        <v>0</v>
      </c>
      <c r="H43" s="6"/>
      <c r="I43" s="7">
        <f t="shared" si="3"/>
        <v>0</v>
      </c>
    </row>
    <row r="44" spans="2:9" x14ac:dyDescent="0.3">
      <c r="B44" s="5" t="s">
        <v>219</v>
      </c>
      <c r="C44" s="5" t="s">
        <v>220</v>
      </c>
      <c r="D44" s="9"/>
      <c r="E44" s="7">
        <v>7</v>
      </c>
      <c r="F44" s="6"/>
      <c r="G44" s="7">
        <f t="shared" si="2"/>
        <v>0</v>
      </c>
      <c r="H44" s="6"/>
      <c r="I44" s="7">
        <f t="shared" si="3"/>
        <v>0</v>
      </c>
    </row>
    <row r="45" spans="2:9" x14ac:dyDescent="0.3">
      <c r="B45" s="5" t="s">
        <v>21</v>
      </c>
      <c r="C45" s="5"/>
      <c r="D45" s="9"/>
      <c r="E45" s="7">
        <v>12</v>
      </c>
      <c r="F45" s="6"/>
      <c r="G45" s="7">
        <f t="shared" si="2"/>
        <v>0</v>
      </c>
      <c r="H45" s="6"/>
      <c r="I45" s="7">
        <f t="shared" si="3"/>
        <v>0</v>
      </c>
    </row>
    <row r="46" spans="2:9" x14ac:dyDescent="0.3">
      <c r="B46" s="5" t="s">
        <v>221</v>
      </c>
      <c r="C46" s="5"/>
      <c r="D46" s="9"/>
      <c r="E46" s="7">
        <v>43</v>
      </c>
      <c r="F46" s="6"/>
      <c r="G46" s="7">
        <f t="shared" si="2"/>
        <v>0</v>
      </c>
      <c r="H46" s="6"/>
      <c r="I46" s="7">
        <f t="shared" si="3"/>
        <v>0</v>
      </c>
    </row>
    <row r="47" spans="2:9" x14ac:dyDescent="0.3">
      <c r="B47" s="5" t="s">
        <v>22</v>
      </c>
      <c r="C47" s="5"/>
      <c r="D47" s="9"/>
      <c r="E47" s="7">
        <v>40</v>
      </c>
      <c r="F47" s="6"/>
      <c r="G47" s="7">
        <f t="shared" si="2"/>
        <v>0</v>
      </c>
      <c r="H47" s="6"/>
      <c r="I47" s="7">
        <f t="shared" si="3"/>
        <v>0</v>
      </c>
    </row>
    <row r="48" spans="2:9" x14ac:dyDescent="0.3">
      <c r="B48" s="5" t="s">
        <v>23</v>
      </c>
      <c r="C48" s="5"/>
      <c r="D48" s="9"/>
      <c r="E48" s="7">
        <v>2</v>
      </c>
      <c r="F48" s="6"/>
      <c r="G48" s="7">
        <f t="shared" si="2"/>
        <v>0</v>
      </c>
      <c r="H48" s="6"/>
      <c r="I48" s="7">
        <f t="shared" si="3"/>
        <v>0</v>
      </c>
    </row>
    <row r="49" spans="2:9" x14ac:dyDescent="0.3">
      <c r="B49" s="5" t="s">
        <v>24</v>
      </c>
      <c r="C49" s="5"/>
      <c r="D49" s="9"/>
      <c r="E49" s="7">
        <v>2</v>
      </c>
      <c r="F49" s="6"/>
      <c r="G49" s="7">
        <f t="shared" si="2"/>
        <v>0</v>
      </c>
      <c r="H49" s="6"/>
      <c r="I49" s="7">
        <f t="shared" si="3"/>
        <v>0</v>
      </c>
    </row>
    <row r="50" spans="2:9" x14ac:dyDescent="0.3">
      <c r="B50" s="5" t="s">
        <v>25</v>
      </c>
      <c r="C50" s="5"/>
      <c r="D50" s="9"/>
      <c r="E50" s="7">
        <v>2</v>
      </c>
      <c r="F50" s="6"/>
      <c r="G50" s="7">
        <f t="shared" si="2"/>
        <v>0</v>
      </c>
      <c r="H50" s="6"/>
      <c r="I50" s="7">
        <f t="shared" si="3"/>
        <v>0</v>
      </c>
    </row>
    <row r="51" spans="2:9" x14ac:dyDescent="0.3">
      <c r="B51" s="5" t="s">
        <v>26</v>
      </c>
      <c r="C51" s="5"/>
      <c r="D51" s="9"/>
      <c r="E51" s="7">
        <v>40</v>
      </c>
      <c r="F51" s="6"/>
      <c r="G51" s="7">
        <f t="shared" si="2"/>
        <v>0</v>
      </c>
      <c r="H51" s="6"/>
      <c r="I51" s="7">
        <f t="shared" si="3"/>
        <v>0</v>
      </c>
    </row>
    <row r="52" spans="2:9" x14ac:dyDescent="0.3">
      <c r="B52" s="5" t="s">
        <v>27</v>
      </c>
      <c r="C52" s="5"/>
      <c r="D52" s="9"/>
      <c r="E52" s="7">
        <v>15</v>
      </c>
      <c r="F52" s="6"/>
      <c r="G52" s="7">
        <f t="shared" si="2"/>
        <v>0</v>
      </c>
      <c r="H52" s="6"/>
      <c r="I52" s="7">
        <f t="shared" si="3"/>
        <v>0</v>
      </c>
    </row>
    <row r="53" spans="2:9" x14ac:dyDescent="0.3">
      <c r="B53" s="5" t="s">
        <v>28</v>
      </c>
      <c r="C53" s="5"/>
      <c r="D53" s="9"/>
      <c r="E53" s="7">
        <v>10</v>
      </c>
      <c r="F53" s="6"/>
      <c r="G53" s="7">
        <f t="shared" si="2"/>
        <v>0</v>
      </c>
      <c r="H53" s="6"/>
      <c r="I53" s="7">
        <f t="shared" si="3"/>
        <v>0</v>
      </c>
    </row>
    <row r="54" spans="2:9" x14ac:dyDescent="0.3">
      <c r="B54" s="5">
        <v>57</v>
      </c>
      <c r="C54" s="5"/>
      <c r="D54" s="9"/>
      <c r="E54" s="7">
        <v>18</v>
      </c>
      <c r="F54" s="6"/>
      <c r="G54" s="7">
        <f t="shared" si="2"/>
        <v>0</v>
      </c>
      <c r="H54" s="6"/>
      <c r="I54" s="7">
        <f t="shared" si="3"/>
        <v>0</v>
      </c>
    </row>
  </sheetData>
  <autoFilter ref="B2:B54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9AD31-36EC-4663-8736-37FC92500513}">
  <dimension ref="B2:N162"/>
  <sheetViews>
    <sheetView tabSelected="1" workbookViewId="0">
      <selection activeCell="F10" sqref="F10"/>
    </sheetView>
  </sheetViews>
  <sheetFormatPr defaultColWidth="8.88671875" defaultRowHeight="14.4" x14ac:dyDescent="0.3"/>
  <cols>
    <col min="1" max="1" width="2.6640625" style="1" customWidth="1"/>
    <col min="2" max="2" width="29.6640625" style="1" customWidth="1"/>
    <col min="3" max="3" width="12.109375" style="1" customWidth="1"/>
    <col min="4" max="4" width="27.21875" style="1" customWidth="1"/>
    <col min="5" max="14" width="11.77734375" style="1" customWidth="1"/>
    <col min="15" max="16384" width="8.88671875" style="1"/>
  </cols>
  <sheetData>
    <row r="2" spans="2:14" ht="78" x14ac:dyDescent="0.3">
      <c r="B2" s="11" t="s">
        <v>198</v>
      </c>
      <c r="C2" s="11" t="s">
        <v>30</v>
      </c>
      <c r="D2" s="10" t="s">
        <v>225</v>
      </c>
      <c r="E2" s="10" t="s">
        <v>226</v>
      </c>
      <c r="F2" s="10" t="s">
        <v>227</v>
      </c>
      <c r="G2" s="10" t="s">
        <v>228</v>
      </c>
      <c r="H2" s="10" t="s">
        <v>229</v>
      </c>
      <c r="I2" s="10" t="s">
        <v>230</v>
      </c>
      <c r="J2" s="10" t="s">
        <v>231</v>
      </c>
      <c r="K2" s="10" t="s">
        <v>232</v>
      </c>
      <c r="L2" s="10" t="s">
        <v>233</v>
      </c>
      <c r="M2" s="10" t="s">
        <v>234</v>
      </c>
      <c r="N2" s="10" t="s">
        <v>235</v>
      </c>
    </row>
    <row r="3" spans="2:14" x14ac:dyDescent="0.3">
      <c r="B3" s="2" t="s">
        <v>38</v>
      </c>
      <c r="C3" s="8">
        <v>147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2:14" x14ac:dyDescent="0.3">
      <c r="B4" s="2" t="s">
        <v>39</v>
      </c>
      <c r="C4" s="8">
        <v>367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2:14" x14ac:dyDescent="0.3">
      <c r="B5" s="2" t="s">
        <v>40</v>
      </c>
      <c r="C5" s="8">
        <v>222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2:14" x14ac:dyDescent="0.3">
      <c r="B6" s="2" t="s">
        <v>41</v>
      </c>
      <c r="C6" s="8">
        <v>11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2:14" x14ac:dyDescent="0.3">
      <c r="B7" s="2" t="s">
        <v>42</v>
      </c>
      <c r="C7" s="8">
        <v>4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2:14" x14ac:dyDescent="0.3">
      <c r="B8" s="2" t="s">
        <v>43</v>
      </c>
      <c r="C8" s="8">
        <v>3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2:14" x14ac:dyDescent="0.3">
      <c r="B9" s="2" t="s">
        <v>44</v>
      </c>
      <c r="C9" s="8">
        <v>13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2:14" x14ac:dyDescent="0.3">
      <c r="B10" s="2" t="s">
        <v>45</v>
      </c>
      <c r="C10" s="8">
        <v>21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2:14" x14ac:dyDescent="0.3">
      <c r="B11" s="2" t="s">
        <v>46</v>
      </c>
      <c r="C11" s="8">
        <v>11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2:14" x14ac:dyDescent="0.3">
      <c r="B12" s="2" t="s">
        <v>47</v>
      </c>
      <c r="C12" s="8">
        <v>8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2:14" x14ac:dyDescent="0.3">
      <c r="B13" s="2" t="s">
        <v>48</v>
      </c>
      <c r="C13" s="8">
        <v>8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2:14" x14ac:dyDescent="0.3">
      <c r="B14" s="2" t="s">
        <v>49</v>
      </c>
      <c r="C14" s="8">
        <v>2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2:14" x14ac:dyDescent="0.3">
      <c r="B15" s="2" t="s">
        <v>50</v>
      </c>
      <c r="C15" s="8">
        <v>32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2:14" x14ac:dyDescent="0.3">
      <c r="B16" s="2" t="s">
        <v>51</v>
      </c>
      <c r="C16" s="8">
        <v>4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2:14" x14ac:dyDescent="0.3">
      <c r="B17" s="2" t="s">
        <v>52</v>
      </c>
      <c r="C17" s="8">
        <v>22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2:14" x14ac:dyDescent="0.3">
      <c r="B18" s="2" t="s">
        <v>53</v>
      </c>
      <c r="C18" s="8">
        <v>2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2:14" x14ac:dyDescent="0.3">
      <c r="B19" s="2" t="s">
        <v>54</v>
      </c>
      <c r="C19" s="8">
        <v>24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2:14" x14ac:dyDescent="0.3">
      <c r="B20" s="2" t="s">
        <v>55</v>
      </c>
      <c r="C20" s="8">
        <v>7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2:14" x14ac:dyDescent="0.3">
      <c r="B21" s="2" t="s">
        <v>56</v>
      </c>
      <c r="C21" s="8">
        <v>1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2:14" x14ac:dyDescent="0.3">
      <c r="B22" s="2" t="s">
        <v>57</v>
      </c>
      <c r="C22" s="8">
        <v>2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2:14" x14ac:dyDescent="0.3">
      <c r="B23" s="2" t="s">
        <v>58</v>
      </c>
      <c r="C23" s="8">
        <v>3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2:14" x14ac:dyDescent="0.3">
      <c r="B24" s="2" t="s">
        <v>59</v>
      </c>
      <c r="C24" s="8">
        <v>1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2:14" x14ac:dyDescent="0.3">
      <c r="B25" s="2" t="s">
        <v>60</v>
      </c>
      <c r="C25" s="8">
        <v>12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2:14" x14ac:dyDescent="0.3">
      <c r="B26" s="2" t="s">
        <v>61</v>
      </c>
      <c r="C26" s="8">
        <v>3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2:14" x14ac:dyDescent="0.3">
      <c r="B27" s="2" t="s">
        <v>62</v>
      </c>
      <c r="C27" s="8">
        <v>9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2:14" x14ac:dyDescent="0.3">
      <c r="B28" s="2" t="s">
        <v>63</v>
      </c>
      <c r="C28" s="8">
        <v>2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2:14" x14ac:dyDescent="0.3">
      <c r="B29" s="2" t="s">
        <v>64</v>
      </c>
      <c r="C29" s="8">
        <v>1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2:14" x14ac:dyDescent="0.3">
      <c r="B30" s="2" t="s">
        <v>65</v>
      </c>
      <c r="C30" s="8">
        <v>6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2:14" x14ac:dyDescent="0.3">
      <c r="B31" s="2" t="s">
        <v>66</v>
      </c>
      <c r="C31" s="8">
        <v>47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2:14" x14ac:dyDescent="0.3">
      <c r="B32" s="2" t="s">
        <v>67</v>
      </c>
      <c r="C32" s="8">
        <v>15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2:14" x14ac:dyDescent="0.3">
      <c r="B33" s="2" t="s">
        <v>68</v>
      </c>
      <c r="C33" s="8">
        <v>2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2:14" x14ac:dyDescent="0.3">
      <c r="B34" s="2" t="s">
        <v>69</v>
      </c>
      <c r="C34" s="8">
        <v>2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2:14" x14ac:dyDescent="0.3">
      <c r="B35" s="2" t="s">
        <v>70</v>
      </c>
      <c r="C35" s="8">
        <v>20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2:14" x14ac:dyDescent="0.3">
      <c r="B36" s="2" t="s">
        <v>71</v>
      </c>
      <c r="C36" s="8">
        <v>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2:14" x14ac:dyDescent="0.3">
      <c r="B37" s="2" t="s">
        <v>72</v>
      </c>
      <c r="C37" s="8">
        <v>3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2:14" x14ac:dyDescent="0.3">
      <c r="B38" s="2" t="s">
        <v>73</v>
      </c>
      <c r="C38" s="8">
        <v>14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2:14" x14ac:dyDescent="0.3">
      <c r="B39" s="2" t="s">
        <v>74</v>
      </c>
      <c r="C39" s="8">
        <v>1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2:14" x14ac:dyDescent="0.3">
      <c r="B40" s="2" t="s">
        <v>75</v>
      </c>
      <c r="C40" s="8">
        <v>46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2:14" x14ac:dyDescent="0.3">
      <c r="B41" s="2" t="s">
        <v>76</v>
      </c>
      <c r="C41" s="8">
        <v>1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2:14" x14ac:dyDescent="0.3">
      <c r="B42" s="2" t="s">
        <v>77</v>
      </c>
      <c r="C42" s="8">
        <v>26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2:14" x14ac:dyDescent="0.3">
      <c r="B43" s="2" t="s">
        <v>78</v>
      </c>
      <c r="C43" s="8">
        <v>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2:14" x14ac:dyDescent="0.3">
      <c r="B44" s="2" t="s">
        <v>79</v>
      </c>
      <c r="C44" s="8">
        <v>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2:14" x14ac:dyDescent="0.3">
      <c r="B45" s="2" t="s">
        <v>80</v>
      </c>
      <c r="C45" s="8">
        <v>13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2:14" x14ac:dyDescent="0.3">
      <c r="B46" s="2" t="s">
        <v>81</v>
      </c>
      <c r="C46" s="8">
        <v>2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2:14" x14ac:dyDescent="0.3">
      <c r="B47" s="2" t="s">
        <v>82</v>
      </c>
      <c r="C47" s="8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2:14" x14ac:dyDescent="0.3">
      <c r="B48" s="2" t="s">
        <v>83</v>
      </c>
      <c r="C48" s="8">
        <v>1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2:14" x14ac:dyDescent="0.3">
      <c r="B49" s="2" t="s">
        <v>84</v>
      </c>
      <c r="C49" s="8">
        <v>2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2:14" x14ac:dyDescent="0.3">
      <c r="B50" s="2" t="s">
        <v>85</v>
      </c>
      <c r="C50" s="8">
        <v>17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2:14" x14ac:dyDescent="0.3">
      <c r="B51" s="2" t="s">
        <v>86</v>
      </c>
      <c r="C51" s="8">
        <v>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2:14" x14ac:dyDescent="0.3">
      <c r="B52" s="2" t="s">
        <v>87</v>
      </c>
      <c r="C52" s="8">
        <v>15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2:14" x14ac:dyDescent="0.3">
      <c r="B53" s="2" t="s">
        <v>88</v>
      </c>
      <c r="C53" s="8">
        <v>6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2:14" x14ac:dyDescent="0.3">
      <c r="B54" s="2" t="s">
        <v>89</v>
      </c>
      <c r="C54" s="8">
        <v>6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2:14" x14ac:dyDescent="0.3">
      <c r="B55" s="2" t="s">
        <v>90</v>
      </c>
      <c r="C55" s="8">
        <v>9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2:14" x14ac:dyDescent="0.3">
      <c r="B56" s="2" t="s">
        <v>91</v>
      </c>
      <c r="C56" s="8">
        <v>1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2:14" x14ac:dyDescent="0.3">
      <c r="B57" s="2" t="s">
        <v>92</v>
      </c>
      <c r="C57" s="8">
        <v>1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2:14" x14ac:dyDescent="0.3">
      <c r="B58" s="2" t="s">
        <v>93</v>
      </c>
      <c r="C58" s="8">
        <v>3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</row>
    <row r="59" spans="2:14" x14ac:dyDescent="0.3">
      <c r="B59" s="2" t="s">
        <v>94</v>
      </c>
      <c r="C59" s="8">
        <v>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2:14" x14ac:dyDescent="0.3">
      <c r="B60" s="2" t="s">
        <v>95</v>
      </c>
      <c r="C60" s="8">
        <v>1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2:14" x14ac:dyDescent="0.3">
      <c r="B61" s="2" t="s">
        <v>96</v>
      </c>
      <c r="C61" s="8">
        <v>12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2:14" x14ac:dyDescent="0.3">
      <c r="B62" s="2" t="s">
        <v>97</v>
      </c>
      <c r="C62" s="8">
        <v>3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</row>
    <row r="63" spans="2:14" x14ac:dyDescent="0.3">
      <c r="B63" s="2" t="s">
        <v>98</v>
      </c>
      <c r="C63" s="8">
        <v>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2:14" x14ac:dyDescent="0.3">
      <c r="B64" s="2" t="s">
        <v>99</v>
      </c>
      <c r="C64" s="8">
        <v>1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2:14" x14ac:dyDescent="0.3">
      <c r="B65" s="2" t="s">
        <v>100</v>
      </c>
      <c r="C65" s="8">
        <v>8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2:14" x14ac:dyDescent="0.3">
      <c r="B66" s="2" t="s">
        <v>101</v>
      </c>
      <c r="C66" s="8">
        <v>7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</row>
    <row r="67" spans="2:14" x14ac:dyDescent="0.3">
      <c r="B67" s="2" t="s">
        <v>102</v>
      </c>
      <c r="C67" s="8">
        <v>1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2:14" x14ac:dyDescent="0.3">
      <c r="B68" s="2" t="s">
        <v>103</v>
      </c>
      <c r="C68" s="8">
        <v>1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2:14" x14ac:dyDescent="0.3">
      <c r="B69" s="2" t="s">
        <v>104</v>
      </c>
      <c r="C69" s="8">
        <v>1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2:14" x14ac:dyDescent="0.3">
      <c r="B70" s="2" t="s">
        <v>105</v>
      </c>
      <c r="C70" s="8">
        <v>3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</row>
    <row r="71" spans="2:14" x14ac:dyDescent="0.3">
      <c r="B71" s="2" t="s">
        <v>106</v>
      </c>
      <c r="C71" s="8">
        <v>3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2:14" x14ac:dyDescent="0.3">
      <c r="B72" s="2" t="s">
        <v>107</v>
      </c>
      <c r="C72" s="8">
        <v>2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2:14" x14ac:dyDescent="0.3">
      <c r="B73" s="2" t="s">
        <v>108</v>
      </c>
      <c r="C73" s="8">
        <v>4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2:14" x14ac:dyDescent="0.3">
      <c r="B74" s="2" t="s">
        <v>109</v>
      </c>
      <c r="C74" s="8">
        <v>1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</row>
    <row r="75" spans="2:14" x14ac:dyDescent="0.3">
      <c r="B75" s="2" t="s">
        <v>110</v>
      </c>
      <c r="C75" s="8">
        <v>14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2:14" x14ac:dyDescent="0.3">
      <c r="B76" s="2" t="s">
        <v>111</v>
      </c>
      <c r="C76" s="8">
        <v>6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2:14" x14ac:dyDescent="0.3">
      <c r="B77" s="2" t="s">
        <v>112</v>
      </c>
      <c r="C77" s="8">
        <v>6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2:14" x14ac:dyDescent="0.3">
      <c r="B78" s="2" t="s">
        <v>113</v>
      </c>
      <c r="C78" s="8">
        <v>34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</row>
    <row r="79" spans="2:14" x14ac:dyDescent="0.3">
      <c r="B79" s="2" t="s">
        <v>114</v>
      </c>
      <c r="C79" s="8">
        <v>4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2:14" x14ac:dyDescent="0.3">
      <c r="B80" s="2" t="s">
        <v>115</v>
      </c>
      <c r="C80" s="8">
        <v>31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2:14" x14ac:dyDescent="0.3">
      <c r="B81" s="2" t="s">
        <v>116</v>
      </c>
      <c r="C81" s="8">
        <v>29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2:14" x14ac:dyDescent="0.3">
      <c r="B82" s="2" t="s">
        <v>117</v>
      </c>
      <c r="C82" s="8">
        <v>11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</row>
    <row r="83" spans="2:14" x14ac:dyDescent="0.3">
      <c r="B83" s="2" t="s">
        <v>118</v>
      </c>
      <c r="C83" s="8">
        <v>2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2:14" x14ac:dyDescent="0.3">
      <c r="B84" s="2" t="s">
        <v>119</v>
      </c>
      <c r="C84" s="8">
        <v>1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2:14" x14ac:dyDescent="0.3">
      <c r="B85" s="2" t="s">
        <v>120</v>
      </c>
      <c r="C85" s="8">
        <v>16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2:14" x14ac:dyDescent="0.3">
      <c r="B86" s="2" t="s">
        <v>121</v>
      </c>
      <c r="C86" s="8">
        <v>45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</row>
    <row r="87" spans="2:14" x14ac:dyDescent="0.3">
      <c r="B87" s="2" t="s">
        <v>122</v>
      </c>
      <c r="C87" s="8">
        <v>3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2:14" x14ac:dyDescent="0.3">
      <c r="B88" s="2" t="s">
        <v>123</v>
      </c>
      <c r="C88" s="8">
        <v>20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2:14" x14ac:dyDescent="0.3">
      <c r="B89" s="2" t="s">
        <v>124</v>
      </c>
      <c r="C89" s="8">
        <v>7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0" spans="2:14" x14ac:dyDescent="0.3">
      <c r="B90" s="2" t="s">
        <v>125</v>
      </c>
      <c r="C90" s="8">
        <v>12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</row>
    <row r="91" spans="2:14" x14ac:dyDescent="0.3">
      <c r="B91" s="2" t="s">
        <v>126</v>
      </c>
      <c r="C91" s="8">
        <v>4</v>
      </c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</row>
    <row r="92" spans="2:14" x14ac:dyDescent="0.3">
      <c r="B92" s="2" t="s">
        <v>127</v>
      </c>
      <c r="C92" s="8">
        <v>22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</row>
    <row r="93" spans="2:14" x14ac:dyDescent="0.3">
      <c r="B93" s="2" t="s">
        <v>128</v>
      </c>
      <c r="C93" s="8">
        <v>6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</row>
    <row r="94" spans="2:14" x14ac:dyDescent="0.3">
      <c r="B94" s="2" t="s">
        <v>129</v>
      </c>
      <c r="C94" s="8">
        <v>1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</row>
    <row r="95" spans="2:14" x14ac:dyDescent="0.3">
      <c r="B95" s="2" t="s">
        <v>130</v>
      </c>
      <c r="C95" s="8">
        <v>1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spans="2:14" x14ac:dyDescent="0.3">
      <c r="B96" s="2" t="s">
        <v>131</v>
      </c>
      <c r="C96" s="8">
        <v>2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  <row r="97" spans="2:14" x14ac:dyDescent="0.3">
      <c r="B97" s="2" t="s">
        <v>132</v>
      </c>
      <c r="C97" s="8">
        <v>21</v>
      </c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</row>
    <row r="98" spans="2:14" x14ac:dyDescent="0.3">
      <c r="B98" s="2" t="s">
        <v>133</v>
      </c>
      <c r="C98" s="8">
        <v>9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</row>
    <row r="99" spans="2:14" x14ac:dyDescent="0.3">
      <c r="B99" s="2" t="s">
        <v>134</v>
      </c>
      <c r="C99" s="8">
        <v>18</v>
      </c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</row>
    <row r="100" spans="2:14" x14ac:dyDescent="0.3">
      <c r="B100" s="2" t="s">
        <v>135</v>
      </c>
      <c r="C100" s="8">
        <v>8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</row>
    <row r="101" spans="2:14" x14ac:dyDescent="0.3">
      <c r="B101" s="2" t="s">
        <v>136</v>
      </c>
      <c r="C101" s="8">
        <v>17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</row>
    <row r="102" spans="2:14" x14ac:dyDescent="0.3">
      <c r="B102" s="2" t="s">
        <v>137</v>
      </c>
      <c r="C102" s="8">
        <v>6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</row>
    <row r="103" spans="2:14" x14ac:dyDescent="0.3">
      <c r="B103" s="2" t="s">
        <v>138</v>
      </c>
      <c r="C103" s="8">
        <v>6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</row>
    <row r="104" spans="2:14" x14ac:dyDescent="0.3">
      <c r="B104" s="2" t="s">
        <v>139</v>
      </c>
      <c r="C104" s="8">
        <v>24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</row>
    <row r="105" spans="2:14" x14ac:dyDescent="0.3">
      <c r="B105" s="2" t="s">
        <v>140</v>
      </c>
      <c r="C105" s="8">
        <v>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</row>
    <row r="106" spans="2:14" x14ac:dyDescent="0.3">
      <c r="B106" s="2" t="s">
        <v>141</v>
      </c>
      <c r="C106" s="8">
        <v>3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</row>
    <row r="107" spans="2:14" x14ac:dyDescent="0.3">
      <c r="B107" s="2" t="s">
        <v>142</v>
      </c>
      <c r="C107" s="8">
        <v>15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</row>
    <row r="108" spans="2:14" x14ac:dyDescent="0.3">
      <c r="B108" s="2" t="s">
        <v>143</v>
      </c>
      <c r="C108" s="8">
        <v>41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</row>
    <row r="109" spans="2:14" x14ac:dyDescent="0.3">
      <c r="B109" s="2" t="s">
        <v>144</v>
      </c>
      <c r="C109" s="8">
        <v>78</v>
      </c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</row>
    <row r="110" spans="2:14" x14ac:dyDescent="0.3">
      <c r="B110" s="2" t="s">
        <v>145</v>
      </c>
      <c r="C110" s="8">
        <v>6</v>
      </c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</row>
    <row r="111" spans="2:14" x14ac:dyDescent="0.3">
      <c r="B111" s="2" t="s">
        <v>146</v>
      </c>
      <c r="C111" s="8">
        <v>8</v>
      </c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</row>
    <row r="112" spans="2:14" x14ac:dyDescent="0.3">
      <c r="B112" s="2" t="s">
        <v>147</v>
      </c>
      <c r="C112" s="8">
        <v>2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</row>
    <row r="113" spans="2:14" x14ac:dyDescent="0.3">
      <c r="B113" s="2" t="s">
        <v>148</v>
      </c>
      <c r="C113" s="8">
        <v>3</v>
      </c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</row>
    <row r="114" spans="2:14" x14ac:dyDescent="0.3">
      <c r="B114" s="2" t="s">
        <v>149</v>
      </c>
      <c r="C114" s="8">
        <v>1</v>
      </c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</row>
    <row r="115" spans="2:14" x14ac:dyDescent="0.3">
      <c r="B115" s="2" t="s">
        <v>150</v>
      </c>
      <c r="C115" s="8">
        <v>4</v>
      </c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</row>
    <row r="116" spans="2:14" x14ac:dyDescent="0.3">
      <c r="B116" s="2" t="s">
        <v>151</v>
      </c>
      <c r="C116" s="8">
        <v>9</v>
      </c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</row>
    <row r="117" spans="2:14" x14ac:dyDescent="0.3">
      <c r="B117" s="2" t="s">
        <v>152</v>
      </c>
      <c r="C117" s="8">
        <v>3</v>
      </c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</row>
    <row r="118" spans="2:14" x14ac:dyDescent="0.3">
      <c r="B118" s="2" t="s">
        <v>153</v>
      </c>
      <c r="C118" s="8">
        <v>7</v>
      </c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 spans="2:14" x14ac:dyDescent="0.3">
      <c r="B119" s="2" t="s">
        <v>154</v>
      </c>
      <c r="C119" s="8">
        <v>11</v>
      </c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spans="2:14" x14ac:dyDescent="0.3">
      <c r="B120" s="2" t="s">
        <v>155</v>
      </c>
      <c r="C120" s="8">
        <v>2</v>
      </c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</row>
    <row r="121" spans="2:14" x14ac:dyDescent="0.3">
      <c r="B121" s="2" t="s">
        <v>156</v>
      </c>
      <c r="C121" s="8">
        <v>1</v>
      </c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spans="2:14" x14ac:dyDescent="0.3">
      <c r="B122" s="2" t="s">
        <v>157</v>
      </c>
      <c r="C122" s="8">
        <v>6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  <row r="123" spans="2:14" x14ac:dyDescent="0.3">
      <c r="B123" s="2" t="s">
        <v>158</v>
      </c>
      <c r="C123" s="8">
        <v>1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spans="2:14" x14ac:dyDescent="0.3">
      <c r="B124" s="2" t="s">
        <v>159</v>
      </c>
      <c r="C124" s="8">
        <v>2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</row>
    <row r="125" spans="2:14" x14ac:dyDescent="0.3">
      <c r="B125" s="2" t="s">
        <v>160</v>
      </c>
      <c r="C125" s="8">
        <v>4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</row>
    <row r="126" spans="2:14" x14ac:dyDescent="0.3">
      <c r="B126" s="2" t="s">
        <v>161</v>
      </c>
      <c r="C126" s="8">
        <v>1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</row>
    <row r="127" spans="2:14" x14ac:dyDescent="0.3">
      <c r="B127" s="2" t="s">
        <v>162</v>
      </c>
      <c r="C127" s="8">
        <v>1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</row>
    <row r="128" spans="2:14" x14ac:dyDescent="0.3">
      <c r="B128" s="2" t="s">
        <v>163</v>
      </c>
      <c r="C128" s="8">
        <v>1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</row>
    <row r="129" spans="2:14" x14ac:dyDescent="0.3">
      <c r="B129" s="2" t="s">
        <v>164</v>
      </c>
      <c r="C129" s="8">
        <v>5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</row>
    <row r="130" spans="2:14" x14ac:dyDescent="0.3">
      <c r="B130" s="2" t="s">
        <v>165</v>
      </c>
      <c r="C130" s="8">
        <v>1</v>
      </c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</row>
    <row r="131" spans="2:14" x14ac:dyDescent="0.3">
      <c r="B131" s="2" t="s">
        <v>166</v>
      </c>
      <c r="C131" s="8">
        <v>20</v>
      </c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</row>
    <row r="132" spans="2:14" x14ac:dyDescent="0.3">
      <c r="B132" s="2" t="s">
        <v>167</v>
      </c>
      <c r="C132" s="8">
        <v>2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</row>
    <row r="133" spans="2:14" x14ac:dyDescent="0.3">
      <c r="B133" s="2" t="s">
        <v>168</v>
      </c>
      <c r="C133" s="8">
        <v>4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</row>
    <row r="134" spans="2:14" x14ac:dyDescent="0.3">
      <c r="B134" s="2" t="s">
        <v>169</v>
      </c>
      <c r="C134" s="8">
        <v>4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</row>
    <row r="135" spans="2:14" x14ac:dyDescent="0.3">
      <c r="B135" s="2" t="s">
        <v>170</v>
      </c>
      <c r="C135" s="8">
        <v>3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</row>
    <row r="136" spans="2:14" x14ac:dyDescent="0.3">
      <c r="B136" s="2" t="s">
        <v>171</v>
      </c>
      <c r="C136" s="8">
        <v>2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</row>
    <row r="137" spans="2:14" x14ac:dyDescent="0.3">
      <c r="B137" s="2" t="s">
        <v>172</v>
      </c>
      <c r="C137" s="8">
        <v>10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</row>
    <row r="138" spans="2:14" x14ac:dyDescent="0.3">
      <c r="B138" s="2" t="s">
        <v>173</v>
      </c>
      <c r="C138" s="8">
        <v>1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</row>
    <row r="139" spans="2:14" x14ac:dyDescent="0.3">
      <c r="B139" s="2" t="s">
        <v>174</v>
      </c>
      <c r="C139" s="8">
        <v>2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</row>
    <row r="140" spans="2:14" x14ac:dyDescent="0.3">
      <c r="B140" s="2" t="s">
        <v>175</v>
      </c>
      <c r="C140" s="8">
        <v>7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</row>
    <row r="141" spans="2:14" x14ac:dyDescent="0.3">
      <c r="B141" s="2" t="s">
        <v>176</v>
      </c>
      <c r="C141" s="8">
        <v>2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</row>
    <row r="142" spans="2:14" x14ac:dyDescent="0.3">
      <c r="B142" s="2" t="s">
        <v>177</v>
      </c>
      <c r="C142" s="8">
        <v>18</v>
      </c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</row>
    <row r="143" spans="2:14" x14ac:dyDescent="0.3">
      <c r="B143" s="2" t="s">
        <v>178</v>
      </c>
      <c r="C143" s="8">
        <v>26</v>
      </c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</row>
    <row r="144" spans="2:14" x14ac:dyDescent="0.3">
      <c r="B144" s="2" t="s">
        <v>179</v>
      </c>
      <c r="C144" s="8">
        <v>2</v>
      </c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</row>
    <row r="145" spans="2:14" x14ac:dyDescent="0.3">
      <c r="B145" s="2" t="s">
        <v>180</v>
      </c>
      <c r="C145" s="8">
        <v>7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</row>
    <row r="146" spans="2:14" x14ac:dyDescent="0.3">
      <c r="B146" s="2" t="s">
        <v>181</v>
      </c>
      <c r="C146" s="8">
        <v>2</v>
      </c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</row>
    <row r="147" spans="2:14" x14ac:dyDescent="0.3">
      <c r="B147" s="2" t="s">
        <v>182</v>
      </c>
      <c r="C147" s="8">
        <v>2</v>
      </c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</row>
    <row r="148" spans="2:14" x14ac:dyDescent="0.3">
      <c r="B148" s="2" t="s">
        <v>183</v>
      </c>
      <c r="C148" s="8">
        <v>6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</row>
    <row r="149" spans="2:14" x14ac:dyDescent="0.3">
      <c r="B149" s="2" t="s">
        <v>184</v>
      </c>
      <c r="C149" s="8">
        <v>20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</row>
    <row r="150" spans="2:14" x14ac:dyDescent="0.3">
      <c r="B150" s="2" t="s">
        <v>185</v>
      </c>
      <c r="C150" s="8">
        <v>7</v>
      </c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</row>
    <row r="151" spans="2:14" x14ac:dyDescent="0.3">
      <c r="B151" s="2" t="s">
        <v>186</v>
      </c>
      <c r="C151" s="8">
        <v>12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</row>
    <row r="152" spans="2:14" x14ac:dyDescent="0.3">
      <c r="B152" s="2" t="s">
        <v>187</v>
      </c>
      <c r="C152" s="8">
        <v>5</v>
      </c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</row>
    <row r="153" spans="2:14" x14ac:dyDescent="0.3">
      <c r="B153" s="2" t="s">
        <v>188</v>
      </c>
      <c r="C153" s="8">
        <v>4</v>
      </c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</row>
    <row r="154" spans="2:14" x14ac:dyDescent="0.3">
      <c r="B154" s="2" t="s">
        <v>189</v>
      </c>
      <c r="C154" s="8">
        <v>7</v>
      </c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</row>
    <row r="155" spans="2:14" x14ac:dyDescent="0.3">
      <c r="B155" s="2" t="s">
        <v>190</v>
      </c>
      <c r="C155" s="8">
        <v>1</v>
      </c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</row>
    <row r="156" spans="2:14" x14ac:dyDescent="0.3">
      <c r="B156" s="2" t="s">
        <v>191</v>
      </c>
      <c r="C156" s="8">
        <v>1</v>
      </c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</row>
    <row r="157" spans="2:14" x14ac:dyDescent="0.3">
      <c r="B157" s="2" t="s">
        <v>192</v>
      </c>
      <c r="C157" s="8">
        <v>1</v>
      </c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</row>
    <row r="158" spans="2:14" x14ac:dyDescent="0.3">
      <c r="B158" s="2" t="s">
        <v>193</v>
      </c>
      <c r="C158" s="8">
        <v>18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2:14" x14ac:dyDescent="0.3">
      <c r="B159" s="2" t="s">
        <v>194</v>
      </c>
      <c r="C159" s="8">
        <v>1</v>
      </c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</row>
    <row r="160" spans="2:14" x14ac:dyDescent="0.3">
      <c r="B160" s="2" t="s">
        <v>195</v>
      </c>
      <c r="C160" s="8">
        <v>1</v>
      </c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spans="2:14" x14ac:dyDescent="0.3">
      <c r="B161" s="2" t="s">
        <v>196</v>
      </c>
      <c r="C161" s="8">
        <v>3</v>
      </c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</row>
    <row r="162" spans="2:14" x14ac:dyDescent="0.3">
      <c r="B162" s="2" t="s">
        <v>197</v>
      </c>
      <c r="C162" s="8">
        <v>1</v>
      </c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</row>
  </sheetData>
  <pageMargins left="0.7" right="0.7" top="0.75" bottom="0.75" header="0.3" footer="0.3"/>
  <pageSetup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4E9814CBDEC64C9190A4EFB1851A96" ma:contentTypeVersion="11" ma:contentTypeDescription="Create a new document." ma:contentTypeScope="" ma:versionID="07b920499c84423fbb8734739ade8201">
  <xsd:schema xmlns:xsd="http://www.w3.org/2001/XMLSchema" xmlns:xs="http://www.w3.org/2001/XMLSchema" xmlns:p="http://schemas.microsoft.com/office/2006/metadata/properties" xmlns:ns3="e99601f9-4092-4ec6-a34d-0b196b67bc47" xmlns:ns4="48cbb0a9-a641-4fdc-a9d3-00c2e0592d00" targetNamespace="http://schemas.microsoft.com/office/2006/metadata/properties" ma:root="true" ma:fieldsID="bbb92838c2be0884b42bd7d06c202865" ns3:_="" ns4:_="">
    <xsd:import namespace="e99601f9-4092-4ec6-a34d-0b196b67bc47"/>
    <xsd:import namespace="48cbb0a9-a641-4fdc-a9d3-00c2e0592d0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DateTaken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9601f9-4092-4ec6-a34d-0b196b67bc4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cbb0a9-a641-4fdc-a9d3-00c2e0592d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8cbb0a9-a641-4fdc-a9d3-00c2e0592d00" xsi:nil="true"/>
  </documentManagement>
</p:properties>
</file>

<file path=customXml/itemProps1.xml><?xml version="1.0" encoding="utf-8"?>
<ds:datastoreItem xmlns:ds="http://schemas.openxmlformats.org/officeDocument/2006/customXml" ds:itemID="{49EA90C6-9FCA-4976-A1CC-AE42BBAAAB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9601f9-4092-4ec6-a34d-0b196b67bc47"/>
    <ds:schemaRef ds:uri="48cbb0a9-a641-4fdc-a9d3-00c2e0592d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A67580-9EFA-4ECF-97B9-E881BFD2D2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F823D4-8571-41BA-BF38-9F95C935EF70}">
  <ds:schemaRefs>
    <ds:schemaRef ds:uri="48cbb0a9-a641-4fdc-a9d3-00c2e0592d00"/>
    <ds:schemaRef ds:uri="e99601f9-4092-4ec6-a34d-0b196b67bc47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კარტრიჯები</vt:lpstr>
      <vt:lpstr>პრინტერი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Giorgobiani</dc:creator>
  <cp:lastModifiedBy>Giorgi Beridze</cp:lastModifiedBy>
  <dcterms:created xsi:type="dcterms:W3CDTF">2015-06-05T18:17:20Z</dcterms:created>
  <dcterms:modified xsi:type="dcterms:W3CDTF">2024-09-09T11:59:22Z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0x0101004B4E9814CBDEC64C9190A4EFB1851A96</vt:lpwstr>
  </property>
</Properties>
</file>